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5" windowHeight="5385" activeTab="1"/>
  </bookViews>
  <sheets>
    <sheet name="Corss -Sub - SOUTHCO " sheetId="16" r:id="rId1"/>
    <sheet name="SOUTHCO-Whelling " sheetId="14" r:id="rId2"/>
  </sheets>
  <definedNames>
    <definedName name="_xlnm.Print_Area" localSheetId="1">'SOUTHCO-Whelling '!$A$1:$F$33</definedName>
  </definedNames>
  <calcPr calcId="125725"/>
</workbook>
</file>

<file path=xl/calcChain.xml><?xml version="1.0" encoding="utf-8"?>
<calcChain xmlns="http://schemas.openxmlformats.org/spreadsheetml/2006/main">
  <c r="D13" i="16"/>
  <c r="D8"/>
  <c r="C32" i="14" l="1"/>
  <c r="A13" i="16"/>
  <c r="A8"/>
  <c r="C13" l="1"/>
  <c r="C8"/>
  <c r="E24" i="14"/>
  <c r="C30"/>
  <c r="F29"/>
  <c r="E8"/>
  <c r="D32"/>
  <c r="E26" l="1"/>
  <c r="E13" i="16" s="1"/>
  <c r="G13" s="1"/>
  <c r="D31" i="14"/>
  <c r="D30" s="1"/>
  <c r="E30" s="1"/>
  <c r="E31" s="1"/>
  <c r="C31"/>
  <c r="G8" i="16"/>
  <c r="E32" i="14" l="1"/>
  <c r="F31"/>
</calcChain>
</file>

<file path=xl/sharedStrings.xml><?xml version="1.0" encoding="utf-8"?>
<sst xmlns="http://schemas.openxmlformats.org/spreadsheetml/2006/main" count="53" uniqueCount="46">
  <si>
    <t>Sl No</t>
  </si>
  <si>
    <t>Particulars</t>
  </si>
  <si>
    <t>HT</t>
  </si>
  <si>
    <t>LT</t>
  </si>
  <si>
    <t>Total</t>
  </si>
  <si>
    <t xml:space="preserve"> </t>
  </si>
  <si>
    <t>Operation &amp; Maintenance Exp</t>
  </si>
  <si>
    <t>Employee Expenses</t>
  </si>
  <si>
    <t>Administration &amp; General Exp</t>
  </si>
  <si>
    <t>Repair &amp; Maintenance Exp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</si>
  <si>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</si>
  <si>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</si>
  <si>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</si>
  <si>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</si>
  <si>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</si>
  <si>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</si>
  <si>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</si>
  <si>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Return on Equity</t>
  </si>
  <si>
    <t>EHT</t>
  </si>
  <si>
    <t>Loss (MU)</t>
  </si>
  <si>
    <t>Input received in the system(MU)</t>
  </si>
  <si>
    <t>Wheeling charges (paise/ unit)</t>
  </si>
  <si>
    <t>Annexure-B</t>
  </si>
  <si>
    <t xml:space="preserve">Distribution Cost for Wheeling </t>
  </si>
  <si>
    <t>Carrying cost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</si>
  <si>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</si>
  <si>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</si>
  <si>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</si>
  <si>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</si>
  <si>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</si>
  <si>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 xml:space="preserve">Remarks </t>
  </si>
  <si>
    <t>(1.1+1.2+1.3)</t>
  </si>
  <si>
    <t xml:space="preserve">Revenue for EHT Catogory Rs in Crore </t>
  </si>
  <si>
    <t xml:space="preserve">Revenue for HT Catogory Rs in Crore </t>
  </si>
  <si>
    <t>SOUTHCO Utility</t>
  </si>
  <si>
    <t>Rs in Cr</t>
  </si>
  <si>
    <t>Calculation of Surcharge for EHT category of Consumers</t>
  </si>
  <si>
    <t>Calculation of Surcharge for HT category of Consumers</t>
  </si>
  <si>
    <t>Surcharge (P/KWH)             ( T - ( C (1+L/100)+D+R)</t>
  </si>
  <si>
    <t>Surcharge (P/KWH)             ( T - ( C (1+L/100)+D +R))</t>
  </si>
  <si>
    <t>STATEMENT OF CALCULATION OF WHELLING CHARGES FOR FY 2020-21</t>
  </si>
  <si>
    <t>Cost as proposed in the ARR for 2020-21</t>
  </si>
  <si>
    <t>Total Sale (MU)-Proposed for 20-21</t>
  </si>
  <si>
    <t>Input (MU)-Proposed for 20-21</t>
  </si>
  <si>
    <t xml:space="preserve">Total EHT Sales Proposed for FY 2020-21 in MU </t>
  </si>
  <si>
    <t xml:space="preserve">Total HT Sales Proposed for FY 2020-21 in MU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</si>
</sst>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</font>
    <font>
      <b/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2" fontId="0" fillId="0" borderId="0" xfId="0" applyNumberFormat="1"/>
    <xf numFmtId="0" fontId="2" fillId="0" borderId="0" xfId="0" applyFont="1" applyAlignment="1">
      <alignment horizontal="center"/>
    </xf>
    <xf numFmtId="1" fontId="0" fillId="0" borderId="0" xfId="0" applyNumberFormat="1"/>
    <xf numFmtId="1" fontId="1" fillId="0" borderId="0" xfId="2" applyNumberFormat="1"/>
    <xf numFmtId="1" fontId="4" fillId="0" borderId="0" xfId="0" applyNumberFormat="1" applyFon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 vertical="top" wrapText="1" shrinkToFit="1"/>
    </xf>
    <xf numFmtId="0" fontId="2" fillId="0" borderId="0" xfId="0" applyFont="1" applyFill="1"/>
    <xf numFmtId="1" fontId="0" fillId="0" borderId="0" xfId="0" applyNumberFormat="1" applyAlignment="1">
      <alignment vertical="top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" fontId="8" fillId="0" borderId="1" xfId="0" applyNumberFormat="1" applyFont="1" applyBorder="1" applyAlignment="1">
      <alignment horizontal="center" vertical="top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5" fontId="2" fillId="0" borderId="1" xfId="1" applyNumberFormat="1" applyFont="1" applyBorder="1"/>
    <xf numFmtId="165" fontId="1" fillId="0" borderId="1" xfId="1" applyNumberFormat="1" applyBorder="1"/>
    <xf numFmtId="165" fontId="3" fillId="0" borderId="1" xfId="1" applyNumberFormat="1" applyFont="1" applyBorder="1"/>
    <xf numFmtId="2" fontId="2" fillId="0" borderId="1" xfId="0" applyNumberFormat="1" applyFont="1" applyBorder="1"/>
    <xf numFmtId="0" fontId="7" fillId="0" borderId="1" xfId="0" applyFont="1" applyFill="1" applyBorder="1"/>
    <xf numFmtId="1" fontId="7" fillId="0" borderId="1" xfId="0" applyNumberFormat="1" applyFont="1" applyFill="1" applyBorder="1"/>
    <xf numFmtId="0" fontId="2" fillId="0" borderId="1" xfId="0" applyFont="1" applyFill="1" applyBorder="1"/>
    <xf numFmtId="2" fontId="0" fillId="0" borderId="1" xfId="0" applyNumberFormat="1" applyBorder="1"/>
    <xf numFmtId="2" fontId="2" fillId="0" borderId="1" xfId="0" applyNumberFormat="1" applyFont="1" applyBorder="1" applyAlignment="1">
      <alignment horizontal="center"/>
    </xf>
    <xf numFmtId="1" fontId="0" fillId="0" borderId="1" xfId="0" applyNumberFormat="1" applyBorder="1"/>
    <xf numFmtId="1" fontId="1" fillId="0" borderId="1" xfId="2" applyNumberFormat="1" applyBorder="1"/>
    <xf numFmtId="0" fontId="0" fillId="0" borderId="1" xfId="0" applyBorder="1" applyAlignment="1">
      <alignment horizontal="left" vertical="top" wrapText="1" shrinkToFit="1"/>
    </xf>
    <xf numFmtId="1" fontId="0" fillId="0" borderId="1" xfId="0" applyNumberFormat="1" applyBorder="1" applyAlignment="1">
      <alignment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2.75"/>
  <cols>
    <col min="1" max="1" width="19.140625" customWidth="1"/>
    <col min="2" max="2" width="17.5703125" customWidth="1"/>
    <col min="3" max="3" width="19" customWidth="1"/>
    <col min="4" max="4" width="17.5703125" customWidth="1"/>
    <col min="5" max="5" width="15.7109375" customWidth="1"/>
    <col min="6" max="6" width="13.5703125" customWidth="1"/>
    <col min="7" max="7" width="18.7109375" customWidth="1"/>
  </cols>
  <sheetData>
    <row r="1" spans="1:7" ht="20.25">
      <c r="A1" s="15" t="s">
        <v>34</v>
      </c>
    </row>
    <row r="2" spans="1:7">
      <c r="G2" s="1" t="s">
        <v>22</v>
      </c>
    </row>
    <row r="3" spans="1:7" ht="15.75">
      <c r="A3" s="14" t="s">
        <v>36</v>
      </c>
    </row>
    <row r="5" spans="1:7">
      <c r="A5" s="12"/>
      <c r="B5" s="12"/>
    </row>
    <row r="6" spans="1:7">
      <c r="A6" s="12"/>
      <c r="B6" s="12"/>
    </row>
    <row r="7" spans="1:7" ht="48.75" customHeight="1">
      <c r="A7" s="17" t="s">
        <v>44</v>
      </c>
      <c r="B7" s="17" t="s">
        <v>32</v>
      </c>
      <c r="C7" s="17" t="s">
        <v>26</v>
      </c>
      <c r="D7" s="17" t="s">
        <v>27</v>
      </c>
      <c r="E7" s="17" t="s">
        <v>28</v>
      </c>
      <c r="F7" s="17" t="s">
        <v>29</v>
      </c>
      <c r="G7" s="17" t="s">
        <v>38</v>
      </c>
    </row>
    <row r="8" spans="1:7" ht="24.75" customHeight="1">
      <c r="A8" s="18">
        <f>'SOUTHCO-Whelling '!C29</f>
        <v>463.88800000000003</v>
      </c>
      <c r="B8" s="19">
        <v>274.08999999999997</v>
      </c>
      <c r="C8" s="19">
        <f>B8*1000/A8</f>
        <v>590.85382678577582</v>
      </c>
      <c r="D8" s="19">
        <f>(186+25+0.00525)</f>
        <v>211.00524999999999</v>
      </c>
      <c r="E8" s="20">
        <v>0</v>
      </c>
      <c r="F8" s="21">
        <v>0</v>
      </c>
      <c r="G8" s="21">
        <f>C8-((D8*(1+F8/100)+E8))</f>
        <v>379.84857678577583</v>
      </c>
    </row>
    <row r="9" spans="1:7" ht="48.75" customHeight="1">
      <c r="F9" s="2"/>
    </row>
    <row r="10" spans="1:7" ht="15.75">
      <c r="A10" s="14" t="s">
        <v>37</v>
      </c>
    </row>
    <row r="11" spans="1:7">
      <c r="A11" s="12"/>
      <c r="B11" s="12"/>
    </row>
    <row r="12" spans="1:7" s="11" customFormat="1" ht="59.25" customHeight="1">
      <c r="A12" s="17" t="s">
        <v>45</v>
      </c>
      <c r="B12" s="17" t="s">
        <v>33</v>
      </c>
      <c r="C12" s="17" t="s">
        <v>26</v>
      </c>
      <c r="D12" s="17" t="s">
        <v>27</v>
      </c>
      <c r="E12" s="17" t="s">
        <v>28</v>
      </c>
      <c r="F12" s="17" t="s">
        <v>29</v>
      </c>
      <c r="G12" s="17" t="s">
        <v>39</v>
      </c>
    </row>
    <row r="13" spans="1:7" ht="24.75" customHeight="1">
      <c r="A13" s="18">
        <f>'SOUTHCO-Whelling '!D29</f>
        <v>333.38323280000009</v>
      </c>
      <c r="B13" s="19">
        <v>221.24</v>
      </c>
      <c r="C13" s="19">
        <f>B13*1000/A13</f>
        <v>663.62065704943257</v>
      </c>
      <c r="D13" s="19">
        <f>(186+25+0.00525)</f>
        <v>211.00524999999999</v>
      </c>
      <c r="E13" s="21">
        <f>'SOUTHCO-Whelling '!$E$26</f>
        <v>116.6778951689183</v>
      </c>
      <c r="F13" s="21">
        <v>8</v>
      </c>
      <c r="G13" s="21">
        <f>C13-((D13*(1+F13/100)+E13))</f>
        <v>319.05709188051424</v>
      </c>
    </row>
    <row r="17" spans="4:5">
      <c r="D17" s="2"/>
      <c r="E17" s="2"/>
    </row>
  </sheetData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37" sqref="F37"/>
    </sheetView>
  </sheetViews>
  <sheetFormatPr defaultRowHeight="12.75"/>
  <cols>
    <col min="1" max="1" width="5.85546875" bestFit="1" customWidth="1"/>
    <col min="2" max="2" width="33.140625" customWidth="1"/>
    <col min="3" max="3" width="10" customWidth="1"/>
    <col min="4" max="4" width="10.42578125" customWidth="1"/>
    <col min="5" max="5" width="10.7109375" customWidth="1"/>
    <col min="6" max="6" width="13" customWidth="1"/>
  </cols>
  <sheetData>
    <row r="1" spans="1:6" ht="18">
      <c r="A1" s="16" t="s">
        <v>34</v>
      </c>
    </row>
    <row r="2" spans="1:6" ht="18">
      <c r="A2" s="16"/>
    </row>
    <row r="3" spans="1:6">
      <c r="A3" s="1" t="s">
        <v>40</v>
      </c>
    </row>
    <row r="4" spans="1:6">
      <c r="F4" s="1" t="s">
        <v>25</v>
      </c>
    </row>
    <row r="5" spans="1:6">
      <c r="A5" s="22"/>
      <c r="B5" s="22"/>
      <c r="C5" s="22"/>
      <c r="D5" s="22"/>
      <c r="E5" s="22"/>
      <c r="F5" s="23" t="s">
        <v>35</v>
      </c>
    </row>
    <row r="6" spans="1:6" s="3" customFormat="1" ht="51">
      <c r="A6" s="24" t="s">
        <v>0</v>
      </c>
      <c r="B6" s="24" t="s">
        <v>1</v>
      </c>
      <c r="C6" s="24"/>
      <c r="D6" s="24"/>
      <c r="E6" s="25" t="s">
        <v>41</v>
      </c>
      <c r="F6" s="24" t="s">
        <v>30</v>
      </c>
    </row>
    <row r="7" spans="1:6">
      <c r="A7" s="22"/>
      <c r="B7" s="22"/>
      <c r="C7" s="22"/>
      <c r="D7" s="22"/>
      <c r="E7" s="22"/>
      <c r="F7" s="22"/>
    </row>
    <row r="8" spans="1:6" s="1" customFormat="1">
      <c r="A8" s="23">
        <v>1</v>
      </c>
      <c r="B8" s="23" t="s">
        <v>6</v>
      </c>
      <c r="C8" s="23"/>
      <c r="D8" s="23"/>
      <c r="E8" s="26">
        <f>E10+E11+E12</f>
        <v>349.81</v>
      </c>
      <c r="F8" s="24" t="s">
        <v>31</v>
      </c>
    </row>
    <row r="9" spans="1:6">
      <c r="A9" s="22"/>
      <c r="B9" s="22"/>
      <c r="C9" s="22"/>
      <c r="D9" s="22"/>
      <c r="E9" s="27"/>
      <c r="F9" s="22"/>
    </row>
    <row r="10" spans="1:6">
      <c r="A10" s="22">
        <v>1.1000000000000001</v>
      </c>
      <c r="B10" s="22" t="s">
        <v>7</v>
      </c>
      <c r="C10" s="22"/>
      <c r="D10" s="22"/>
      <c r="E10" s="28">
        <v>239.21</v>
      </c>
      <c r="F10" s="22"/>
    </row>
    <row r="11" spans="1:6">
      <c r="A11" s="22">
        <v>1.2</v>
      </c>
      <c r="B11" s="22" t="s">
        <v>8</v>
      </c>
      <c r="C11" s="22"/>
      <c r="D11" s="22"/>
      <c r="E11" s="28">
        <v>34.090000000000003</v>
      </c>
      <c r="F11" s="22"/>
    </row>
    <row r="12" spans="1:6">
      <c r="A12" s="22">
        <v>1.3</v>
      </c>
      <c r="B12" s="22" t="s">
        <v>9</v>
      </c>
      <c r="C12" s="22"/>
      <c r="D12" s="22"/>
      <c r="E12" s="28">
        <v>76.510000000000005</v>
      </c>
      <c r="F12" s="22"/>
    </row>
    <row r="13" spans="1:6">
      <c r="A13" s="22" t="s">
        <v>5</v>
      </c>
      <c r="B13" s="22"/>
      <c r="C13" s="22"/>
      <c r="D13" s="22"/>
      <c r="E13" s="28"/>
      <c r="F13" s="22"/>
    </row>
    <row r="14" spans="1:6">
      <c r="A14" s="22">
        <v>2</v>
      </c>
      <c r="B14" s="22" t="s">
        <v>10</v>
      </c>
      <c r="C14" s="22"/>
      <c r="D14" s="22"/>
      <c r="E14" s="28">
        <v>35.64</v>
      </c>
      <c r="F14" s="22"/>
    </row>
    <row r="15" spans="1:6">
      <c r="A15" s="22">
        <v>3</v>
      </c>
      <c r="B15" s="22" t="s">
        <v>11</v>
      </c>
      <c r="C15" s="22"/>
      <c r="D15" s="22"/>
      <c r="E15" s="28">
        <v>23.46</v>
      </c>
      <c r="F15" s="22"/>
    </row>
    <row r="16" spans="1:6">
      <c r="A16" s="22">
        <v>4</v>
      </c>
      <c r="B16" s="22" t="s">
        <v>12</v>
      </c>
      <c r="C16" s="22"/>
      <c r="D16" s="22"/>
      <c r="E16" s="28">
        <v>0</v>
      </c>
      <c r="F16" s="22"/>
    </row>
    <row r="17" spans="1:12">
      <c r="A17" s="22">
        <v>5</v>
      </c>
      <c r="B17" s="22" t="s">
        <v>13</v>
      </c>
      <c r="C17" s="22"/>
      <c r="D17" s="22"/>
      <c r="E17" s="28">
        <v>0</v>
      </c>
      <c r="F17" s="22"/>
    </row>
    <row r="18" spans="1:12">
      <c r="A18" s="22">
        <v>6</v>
      </c>
      <c r="B18" s="22" t="s">
        <v>14</v>
      </c>
      <c r="C18" s="22"/>
      <c r="D18" s="22"/>
      <c r="E18" s="28">
        <v>0</v>
      </c>
      <c r="F18" s="22"/>
    </row>
    <row r="19" spans="1:12">
      <c r="A19" s="22">
        <v>7</v>
      </c>
      <c r="B19" s="22" t="s">
        <v>15</v>
      </c>
      <c r="C19" s="22"/>
      <c r="D19" s="22"/>
      <c r="E19" s="28">
        <v>0</v>
      </c>
      <c r="F19" s="22"/>
    </row>
    <row r="20" spans="1:12">
      <c r="A20" s="22">
        <v>8</v>
      </c>
      <c r="B20" s="22" t="s">
        <v>16</v>
      </c>
      <c r="C20" s="22"/>
      <c r="D20" s="22"/>
      <c r="E20" s="27">
        <v>4.09</v>
      </c>
      <c r="F20" s="22"/>
    </row>
    <row r="21" spans="1:12">
      <c r="A21" s="22">
        <v>9</v>
      </c>
      <c r="B21" s="22" t="s">
        <v>24</v>
      </c>
      <c r="C21" s="22"/>
      <c r="D21" s="22"/>
      <c r="E21" s="27">
        <v>0</v>
      </c>
      <c r="F21" s="22"/>
    </row>
    <row r="22" spans="1:12">
      <c r="A22" s="22">
        <v>10</v>
      </c>
      <c r="B22" s="22" t="s">
        <v>17</v>
      </c>
      <c r="C22" s="22"/>
      <c r="D22" s="22"/>
      <c r="E22" s="27">
        <v>5.42</v>
      </c>
      <c r="F22" s="22"/>
    </row>
    <row r="23" spans="1:12">
      <c r="A23" s="22"/>
      <c r="B23" s="22"/>
      <c r="C23" s="22"/>
      <c r="D23" s="22"/>
      <c r="E23" s="27" t="s">
        <v>5</v>
      </c>
      <c r="F23" s="22"/>
    </row>
    <row r="24" spans="1:12" s="1" customFormat="1">
      <c r="A24" s="23">
        <v>11</v>
      </c>
      <c r="B24" s="23" t="s">
        <v>23</v>
      </c>
      <c r="C24" s="23"/>
      <c r="D24" s="23"/>
      <c r="E24" s="26">
        <f>SUM(E10:E23)</f>
        <v>418.41999999999996</v>
      </c>
      <c r="F24" s="23"/>
    </row>
    <row r="25" spans="1:12" s="1" customFormat="1">
      <c r="A25" s="23"/>
      <c r="B25" s="23"/>
      <c r="C25" s="23"/>
      <c r="D25" s="23"/>
      <c r="E25" s="29"/>
      <c r="F25" s="23"/>
    </row>
    <row r="26" spans="1:12" s="9" customFormat="1" ht="18">
      <c r="A26" s="22">
        <v>12</v>
      </c>
      <c r="B26" s="30" t="s">
        <v>21</v>
      </c>
      <c r="C26" s="30"/>
      <c r="D26" s="30"/>
      <c r="E26" s="31">
        <f>E24/(D32)*1000</f>
        <v>116.6778951689183</v>
      </c>
      <c r="F26" s="32"/>
    </row>
    <row r="27" spans="1:12">
      <c r="A27" s="22"/>
      <c r="B27" s="22"/>
      <c r="C27" s="22"/>
      <c r="D27" s="22"/>
      <c r="E27" s="33" t="s">
        <v>5</v>
      </c>
      <c r="F27" s="22"/>
    </row>
    <row r="28" spans="1:12">
      <c r="A28" s="22"/>
      <c r="B28" s="22"/>
      <c r="C28" s="24" t="s">
        <v>18</v>
      </c>
      <c r="D28" s="24" t="s">
        <v>2</v>
      </c>
      <c r="E28" s="34" t="s">
        <v>3</v>
      </c>
      <c r="F28" s="34" t="s">
        <v>4</v>
      </c>
      <c r="I28" s="3"/>
      <c r="J28" s="3"/>
      <c r="K28" s="7"/>
      <c r="L28" s="7"/>
    </row>
    <row r="29" spans="1:12">
      <c r="A29" s="22"/>
      <c r="B29" s="22" t="s">
        <v>42</v>
      </c>
      <c r="C29" s="35">
        <v>463.88800000000003</v>
      </c>
      <c r="D29" s="35">
        <v>333.38323280000009</v>
      </c>
      <c r="E29" s="36">
        <v>2240.4260711999996</v>
      </c>
      <c r="F29" s="35">
        <f>SUM(C29:E29)</f>
        <v>3037.6973039999998</v>
      </c>
      <c r="I29" s="4"/>
      <c r="J29" s="4"/>
      <c r="K29" s="5"/>
      <c r="L29" s="4"/>
    </row>
    <row r="30" spans="1:12">
      <c r="A30" s="22"/>
      <c r="B30" s="22" t="s">
        <v>43</v>
      </c>
      <c r="C30" s="35">
        <f>C29</f>
        <v>463.88800000000003</v>
      </c>
      <c r="D30" s="35">
        <f>D29+D31</f>
        <v>620.27219280000008</v>
      </c>
      <c r="E30" s="35">
        <f>C32-C30-D30</f>
        <v>2965.8398072</v>
      </c>
      <c r="F30" s="35">
        <v>4050</v>
      </c>
      <c r="G30" s="4"/>
      <c r="I30" s="4"/>
      <c r="J30" s="6"/>
      <c r="K30" s="4"/>
      <c r="L30" s="4"/>
    </row>
    <row r="31" spans="1:12">
      <c r="A31" s="22"/>
      <c r="B31" s="22" t="s">
        <v>19</v>
      </c>
      <c r="C31" s="35">
        <f>C30-C29</f>
        <v>0</v>
      </c>
      <c r="D31" s="35">
        <f>(C32-C30)*8%</f>
        <v>286.88896</v>
      </c>
      <c r="E31" s="35">
        <f>E30-E29</f>
        <v>725.41373600000043</v>
      </c>
      <c r="F31" s="35">
        <f>F30-F29</f>
        <v>1012.3026960000002</v>
      </c>
      <c r="I31" s="4"/>
      <c r="J31" s="4"/>
      <c r="K31" s="4"/>
      <c r="L31" s="4"/>
    </row>
    <row r="32" spans="1:12">
      <c r="A32" s="22"/>
      <c r="B32" s="37" t="s">
        <v>20</v>
      </c>
      <c r="C32" s="38">
        <f>F30</f>
        <v>4050</v>
      </c>
      <c r="D32" s="38">
        <f>C32-C30</f>
        <v>3586.1120000000001</v>
      </c>
      <c r="E32" s="38">
        <f>D32-D30</f>
        <v>2965.8398072</v>
      </c>
      <c r="F32" s="35"/>
      <c r="G32" s="8"/>
      <c r="I32" s="10"/>
      <c r="J32" s="10"/>
      <c r="K32" s="10"/>
      <c r="L32" s="4"/>
    </row>
    <row r="34" spans="3:7">
      <c r="D34" s="4"/>
    </row>
    <row r="35" spans="3:7">
      <c r="G35" s="4"/>
    </row>
    <row r="36" spans="3:7">
      <c r="C36" s="13"/>
      <c r="D36" s="13"/>
      <c r="E36" s="13"/>
    </row>
    <row r="37" spans="3:7">
      <c r="C37" s="13"/>
      <c r="D37" s="13"/>
      <c r="E37" s="13"/>
    </row>
  </sheetData>
  <phoneticPr fontId="0" type="noConversion"/>
  <printOptions horizontalCentered="1" verticalCentered="1" gridLines="1"/>
  <pageMargins left="0.25" right="0" top="0.75" bottom="0.5" header="0" footer="0"/>
  <pageSetup paperSize="9" scale="11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Corss -Sub - SOUTHCO </vt:lpstr>
      <vt:lpstr>SOUTHCO-Whelling </vt:lpstr>
      <vt:lpstr>'SOUTHCO-Whelling '!Print_Area</vt:lpstr>
    </vt:vector>
  </TitlesOfParts>
  <Company>WESCO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AGM COMM</cp:lastModifiedBy>
  <cp:lastPrinted>2019-11-30T02:34:13Z</cp:lastPrinted>
  <dcterms:created xsi:type="dcterms:W3CDTF">2006-12-10T06:11:40Z</dcterms:created>
  <dcterms:modified xsi:type="dcterms:W3CDTF">2019-11-30T02:38:09Z</dcterms:modified>
</cp:coreProperties>
</file>